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845" windowHeight="1245" activeTab="1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9" i="3"/>
  <c r="F8"/>
  <c r="F7"/>
  <c r="F6"/>
  <c r="F5"/>
  <c r="F4"/>
  <c r="F3"/>
  <c r="F2"/>
  <c r="C9"/>
  <c r="C8"/>
  <c r="C7"/>
  <c r="C6"/>
  <c r="C5"/>
  <c r="C4"/>
  <c r="C3"/>
  <c r="C2"/>
  <c r="A1" i="2"/>
  <c r="A10" i="1"/>
  <c r="C1"/>
  <c r="B3"/>
  <c r="I10"/>
  <c r="I9"/>
  <c r="I8"/>
  <c r="I7"/>
  <c r="I6"/>
  <c r="I5"/>
  <c r="I4"/>
  <c r="I3"/>
  <c r="I2"/>
  <c r="I1"/>
  <c r="H10"/>
  <c r="H9"/>
  <c r="H8"/>
  <c r="H7"/>
  <c r="H6"/>
  <c r="H5"/>
  <c r="H4"/>
  <c r="H3"/>
  <c r="H2"/>
  <c r="H1"/>
  <c r="E5"/>
  <c r="E4"/>
  <c r="E3"/>
  <c r="E2"/>
  <c r="E1"/>
  <c r="B5"/>
  <c r="A3"/>
  <c r="A2"/>
  <c r="B2"/>
  <c r="B1"/>
  <c r="A1"/>
</calcChain>
</file>

<file path=xl/sharedStrings.xml><?xml version="1.0" encoding="utf-8"?>
<sst xmlns="http://schemas.openxmlformats.org/spreadsheetml/2006/main" count="16" uniqueCount="16">
  <si>
    <t>65536-2^(-34)</t>
  </si>
  <si>
    <t>65535-2^(-37)</t>
  </si>
  <si>
    <t>65535-2^(-36)</t>
  </si>
  <si>
    <t>65535-2^(-35)</t>
  </si>
  <si>
    <t>65535-2^(-34)</t>
  </si>
  <si>
    <t>65535-2^(-36)-2^(-37)</t>
  </si>
  <si>
    <t>65535-2^(-35)-2^(-37)</t>
  </si>
  <si>
    <t>65535-2^(-35)-2^(-36)</t>
  </si>
  <si>
    <t>65535-2^(-35)-2^(-36)-2^(-37)</t>
  </si>
  <si>
    <t>65536-2^(-37)</t>
  </si>
  <si>
    <t>65536-2^(-36)</t>
  </si>
  <si>
    <t>65536-2^(-35)</t>
  </si>
  <si>
    <t>65536-2^(-36)-2^(-37)</t>
  </si>
  <si>
    <t>65536-2^(-35)-2^(-37)</t>
  </si>
  <si>
    <t>65536-2^(-35)-2^(-36)</t>
  </si>
  <si>
    <t>65536-2^(-35)-2^(-36)-2^(-37)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</si>
</sst>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/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"/>
  <sheetViews>
    <sheetView workbookViewId="0">
      <selection activeCell="H10" sqref="H10"/>
    </sheetView>
  </sheetViews>
  <sheetFormatPr defaultRowHeight="15"/>
  <sheetData>
    <row r="1" spans="1:9">
      <c r="A1">
        <f>850*77.1</f>
        <v>65534.999999999993</v>
      </c>
      <c r="B1">
        <f>850*77.1+1</f>
        <v>65535.999999999993</v>
      </c>
      <c r="C1">
        <f>65536-2^(-36)</f>
        <v>65535.999999999985</v>
      </c>
      <c r="D1">
        <v>34</v>
      </c>
      <c r="E1">
        <f>65536-2^(-D1)</f>
        <v>65535.999999999942</v>
      </c>
      <c r="F1">
        <v>34</v>
      </c>
      <c r="G1">
        <v>35</v>
      </c>
      <c r="H1">
        <f>65536-2^(-F1)-2^(-G1)</f>
        <v>65535.999999999913</v>
      </c>
      <c r="I1">
        <f>65536-2^(-G1)-2^(-F1)</f>
        <v>65535.999999999913</v>
      </c>
    </row>
    <row r="2" spans="1:9">
      <c r="A2">
        <f>850*77.1-1</f>
        <v>65533.999999999993</v>
      </c>
      <c r="B2">
        <f>850*77.1+2</f>
        <v>65537</v>
      </c>
      <c r="D2">
        <v>35</v>
      </c>
      <c r="E2">
        <f t="shared" ref="E2:E5" si="0">65536-2^(-D2)</f>
        <v>65535.999999999971</v>
      </c>
      <c r="F2">
        <v>34</v>
      </c>
      <c r="G2">
        <v>36</v>
      </c>
      <c r="H2">
        <f t="shared" ref="H2:H10" si="1">65536-2^(-F2)-2^(-G2)</f>
        <v>65535.999999999927</v>
      </c>
      <c r="I2">
        <f t="shared" ref="I2:I10" si="2">65536-2^(-G2)-2^(-F2)</f>
        <v>65535.999999999927</v>
      </c>
    </row>
    <row r="3" spans="1:9">
      <c r="A3">
        <f>65536-2^(-36)</f>
        <v>65535.999999999985</v>
      </c>
      <c r="B3">
        <f>850*77.1+0.5</f>
        <v>65535.499999999993</v>
      </c>
      <c r="D3">
        <v>36</v>
      </c>
      <c r="E3">
        <f t="shared" si="0"/>
        <v>65535.999999999985</v>
      </c>
      <c r="F3">
        <v>34</v>
      </c>
      <c r="G3">
        <v>37</v>
      </c>
      <c r="H3">
        <f t="shared" si="1"/>
        <v>65535.999999999935</v>
      </c>
      <c r="I3">
        <f t="shared" si="2"/>
        <v>65535.999999999935</v>
      </c>
    </row>
    <row r="4" spans="1:9">
      <c r="D4">
        <v>37</v>
      </c>
      <c r="E4">
        <f t="shared" si="0"/>
        <v>65535.999999999993</v>
      </c>
      <c r="F4">
        <v>34</v>
      </c>
      <c r="G4">
        <v>38</v>
      </c>
      <c r="H4">
        <f t="shared" si="1"/>
        <v>65535.999999999942</v>
      </c>
      <c r="I4">
        <f t="shared" si="2"/>
        <v>65535.999999999942</v>
      </c>
    </row>
    <row r="5" spans="1:9">
      <c r="B5">
        <f>850*77.1+0.5</f>
        <v>65535.499999999993</v>
      </c>
      <c r="D5">
        <v>38</v>
      </c>
      <c r="E5">
        <f t="shared" si="0"/>
        <v>65536</v>
      </c>
      <c r="F5">
        <v>35</v>
      </c>
      <c r="G5">
        <v>36</v>
      </c>
      <c r="H5">
        <f t="shared" si="1"/>
        <v>65535.999999999956</v>
      </c>
      <c r="I5">
        <f t="shared" si="2"/>
        <v>65535.999999999956</v>
      </c>
    </row>
    <row r="6" spans="1:9">
      <c r="F6">
        <v>35</v>
      </c>
      <c r="G6">
        <v>37</v>
      </c>
      <c r="H6">
        <f t="shared" si="1"/>
        <v>65535.999999999964</v>
      </c>
      <c r="I6">
        <f t="shared" si="2"/>
        <v>65535.999999999964</v>
      </c>
    </row>
    <row r="7" spans="1:9">
      <c r="F7">
        <v>35</v>
      </c>
      <c r="G7">
        <v>38</v>
      </c>
      <c r="H7">
        <f t="shared" si="1"/>
        <v>65535.999999999971</v>
      </c>
      <c r="I7">
        <f t="shared" si="2"/>
        <v>65535.999999999971</v>
      </c>
    </row>
    <row r="8" spans="1:9">
      <c r="F8">
        <v>36</v>
      </c>
      <c r="G8">
        <v>37</v>
      </c>
      <c r="H8">
        <f t="shared" si="1"/>
        <v>65535.999999999978</v>
      </c>
      <c r="I8">
        <f t="shared" si="2"/>
        <v>65535.999999999978</v>
      </c>
    </row>
    <row r="9" spans="1:9">
      <c r="F9">
        <v>36</v>
      </c>
      <c r="G9">
        <v>38</v>
      </c>
      <c r="H9">
        <f t="shared" si="1"/>
        <v>65535.999999999985</v>
      </c>
      <c r="I9">
        <f t="shared" si="2"/>
        <v>65535.999999999985</v>
      </c>
    </row>
    <row r="10" spans="1:9">
      <c r="A10">
        <f>65536-2^(-35)-2^(-36)-2^(-37)</f>
        <v>65535.999999999949</v>
      </c>
      <c r="F10">
        <v>37</v>
      </c>
      <c r="G10">
        <v>38</v>
      </c>
      <c r="H10">
        <f t="shared" si="1"/>
        <v>65535.999999999985</v>
      </c>
      <c r="I10">
        <f t="shared" si="2"/>
        <v>65535.999999999993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>
    <row r="1" spans="1:1">
      <c r="A1">
        <f>850*77.1</f>
        <v>65534.999999999993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F9"/>
  <sheetViews>
    <sheetView topLeftCell="B1" workbookViewId="0">
      <selection activeCell="E16" sqref="E16"/>
    </sheetView>
  </sheetViews>
  <sheetFormatPr defaultRowHeight="15"/>
  <cols>
    <col min="2" max="2" width="27.140625" bestFit="1" customWidth="1"/>
    <col min="3" max="3" width="7" bestFit="1" customWidth="1"/>
    <col min="5" max="5" width="27.140625" bestFit="1" customWidth="1"/>
    <col min="6" max="6" width="7" bestFit="1" customWidth="1"/>
  </cols>
  <sheetData>
    <row r="2" spans="2:6">
      <c r="B2" s="2" t="s">
        <v>1</v>
      </c>
      <c r="C2" s="2">
        <f>65535-2^(-37)</f>
        <v>65534.999999999993</v>
      </c>
      <c r="E2" s="1" t="s">
        <v>9</v>
      </c>
      <c r="F2" s="1">
        <f>65536-2^(-37)</f>
        <v>65535.999999999993</v>
      </c>
    </row>
    <row r="3" spans="2:6">
      <c r="B3" s="2" t="s">
        <v>2</v>
      </c>
      <c r="C3" s="2">
        <f>65535-2^(-36)</f>
        <v>65534.999999999985</v>
      </c>
      <c r="E3" s="1" t="s">
        <v>10</v>
      </c>
      <c r="F3" s="1">
        <f>65536-2^(-36)</f>
        <v>65535.999999999985</v>
      </c>
    </row>
    <row r="4" spans="2:6">
      <c r="B4" s="2" t="s">
        <v>3</v>
      </c>
      <c r="C4" s="2">
        <f>65535-2^(-35)</f>
        <v>65534.999999999971</v>
      </c>
      <c r="E4" s="1" t="s">
        <v>11</v>
      </c>
      <c r="F4" s="1">
        <f>65536-2^(-35)</f>
        <v>65535.999999999971</v>
      </c>
    </row>
    <row r="5" spans="2:6">
      <c r="B5" s="2" t="s">
        <v>4</v>
      </c>
      <c r="C5" s="2">
        <f>65535-2^(-34)</f>
        <v>65534.999999999942</v>
      </c>
      <c r="E5" s="1" t="s">
        <v>0</v>
      </c>
      <c r="F5" s="1">
        <f>65536-2^(-34)</f>
        <v>65535.999999999942</v>
      </c>
    </row>
    <row r="6" spans="2:6">
      <c r="B6" s="2" t="s">
        <v>5</v>
      </c>
      <c r="C6" s="2">
        <f>65535-2^(-36)-2^(-37)</f>
        <v>65534.999999999978</v>
      </c>
      <c r="E6" s="1" t="s">
        <v>12</v>
      </c>
      <c r="F6" s="1">
        <f>65536-2^(-36)-2^(-37)</f>
        <v>65535.999999999978</v>
      </c>
    </row>
    <row r="7" spans="2:6">
      <c r="B7" s="2" t="s">
        <v>6</v>
      </c>
      <c r="C7" s="2">
        <f>65535-2^(-35)-2^(-37)</f>
        <v>65534.999999999964</v>
      </c>
      <c r="E7" s="1" t="s">
        <v>13</v>
      </c>
      <c r="F7" s="1">
        <f>65536-2^(-35)-2^(-37)</f>
        <v>65535.999999999964</v>
      </c>
    </row>
    <row r="8" spans="2:6">
      <c r="B8" s="2" t="s">
        <v>7</v>
      </c>
      <c r="C8" s="2">
        <f>65535-2^(-35)-2^(-36)</f>
        <v>65534.999999999956</v>
      </c>
      <c r="E8" s="1" t="s">
        <v>14</v>
      </c>
      <c r="F8" s="1">
        <f>65536-2^(-35)-2^(-36)</f>
        <v>65535.999999999956</v>
      </c>
    </row>
    <row r="9" spans="2:6">
      <c r="B9" s="2" t="s">
        <v>8</v>
      </c>
      <c r="C9" s="2">
        <f>65535-2^(-35)-2^(-36)-2^(-37)</f>
        <v>65534.999999999949</v>
      </c>
      <c r="E9" s="1" t="s">
        <v>15</v>
      </c>
      <c r="F9" s="1">
        <f>65536-2^(-35)-2^(-36)-2^(-37)</f>
        <v>65535.999999999949</v>
      </c>
    </row>
  </sheetData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Cybernet Systems Corp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Lomont VMWare</dc:creator>
  <cp:lastModifiedBy>Lomont VMWare</cp:lastModifiedBy>
  <dcterms:created xsi:type="dcterms:W3CDTF">2007-10-08T19:16:50Z</dcterms:created>
  <dcterms:modified xsi:type="dcterms:W3CDTF">2007-10-14T16:31:03Z</dcterms:modified>
</cp:coreProperties>
</file>