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2995" windowHeight="115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1" i="1"/>
  <c r="H11"/>
  <c r="H10"/>
  <c r="G11"/>
  <c r="E11"/>
  <c r="F11"/>
  <c r="D11"/>
  <c r="C11"/>
  <c r="B11"/>
  <c r="I10"/>
  <c r="I9"/>
  <c r="I8"/>
  <c r="I7"/>
  <c r="I6"/>
  <c r="I5"/>
  <c r="I4"/>
  <c r="I3"/>
  <c r="H9"/>
  <c r="H8"/>
  <c r="H7"/>
  <c r="H6"/>
  <c r="H5"/>
  <c r="H4"/>
  <c r="H3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<sst xmlns="http://schemas.openxmlformats.org/spreadsheetml/2006/main" count="19" uniqueCount="19">
  <si>
    <t>File</t>
  </si>
  <si>
    <t>accessibilitycpl.dll</t>
  </si>
  <si>
    <t>CLD Instructions</t>
  </si>
  <si>
    <t>IdaPRO Instructions</t>
  </si>
  <si>
    <t>CLD Bytes</t>
  </si>
  <si>
    <t>IDA Bytes</t>
  </si>
  <si>
    <t>File Length</t>
  </si>
  <si>
    <t>% matched</t>
  </si>
  <si>
    <t>CMD.exe</t>
  </si>
  <si>
    <t>crypt32.dll</t>
  </si>
  <si>
    <t>d3d11.dll</t>
  </si>
  <si>
    <t>gdi32.dll</t>
  </si>
  <si>
    <t>notepad.exe</t>
  </si>
  <si>
    <t>ole32.dll</t>
  </si>
  <si>
    <t>XpsPrint.dll</t>
  </si>
  <si>
    <t>CLD bytes/instruction</t>
  </si>
  <si>
    <t>IDA bytes/instruction</t>
  </si>
  <si>
    <t>Testing on files from Windows 7, 32-bit</t>
  </si>
  <si>
    <t>TOTALS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</si>
</sst>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2" borderId="0" xfId="0" applyFill="1"/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22" sqref="F22"/>
    </sheetView>
  </sheetViews>
  <sheetFormatPr defaultRowHeight="15"/>
  <cols>
    <col min="1" max="1" width="17.42578125" bestFit="1" customWidth="1"/>
    <col min="2" max="2" width="10.7109375" bestFit="1" customWidth="1"/>
    <col min="3" max="3" width="15.28515625" bestFit="1" customWidth="1"/>
    <col min="4" max="4" width="18.5703125" bestFit="1" customWidth="1"/>
    <col min="5" max="5" width="9.5703125" bestFit="1" customWidth="1"/>
    <col min="6" max="6" width="9.42578125" bestFit="1" customWidth="1"/>
    <col min="7" max="7" width="10.7109375" bestFit="1" customWidth="1"/>
    <col min="8" max="8" width="23.42578125" bestFit="1" customWidth="1"/>
    <col min="9" max="9" width="23.28515625" bestFit="1" customWidth="1"/>
  </cols>
  <sheetData>
    <row r="1" spans="1:9">
      <c r="A1" t="s">
        <v>17</v>
      </c>
    </row>
    <row r="2" spans="1:9">
      <c r="A2" t="s">
        <v>0</v>
      </c>
      <c r="B2" t="s">
        <v>6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15</v>
      </c>
      <c r="I2" t="s">
        <v>16</v>
      </c>
    </row>
    <row r="3" spans="1:9">
      <c r="A3" s="2" t="s">
        <v>1</v>
      </c>
      <c r="B3" s="3">
        <v>3727360</v>
      </c>
      <c r="C3" s="2">
        <v>855</v>
      </c>
      <c r="D3" s="2">
        <v>21947</v>
      </c>
      <c r="E3" s="2">
        <v>2597</v>
      </c>
      <c r="F3" s="2">
        <v>61623</v>
      </c>
      <c r="G3" s="2">
        <f>ROUND(C3/D3*100,0)</f>
        <v>4</v>
      </c>
      <c r="H3" s="2">
        <f>ROUND(E3/C3,3)</f>
        <v>3.0369999999999999</v>
      </c>
      <c r="I3" s="2">
        <f>ROUND(F3/D3,3)</f>
        <v>2.8079999999999998</v>
      </c>
    </row>
    <row r="4" spans="1:9">
      <c r="A4" s="2" t="s">
        <v>8</v>
      </c>
      <c r="B4" s="3">
        <v>405504</v>
      </c>
      <c r="C4" s="2">
        <v>18577</v>
      </c>
      <c r="D4" s="2">
        <v>40622</v>
      </c>
      <c r="E4" s="2">
        <v>59106</v>
      </c>
      <c r="F4" s="2">
        <v>128789</v>
      </c>
      <c r="G4" s="2">
        <f t="shared" ref="G4:H11" si="0">ROUND(C4/D4*100,0)</f>
        <v>46</v>
      </c>
      <c r="H4" s="2">
        <f t="shared" ref="H4:H11" si="1">ROUND(E4/C4,3)</f>
        <v>3.1819999999999999</v>
      </c>
      <c r="I4" s="2">
        <f t="shared" ref="I4:I11" si="2">ROUND(F4/D4,3)</f>
        <v>3.17</v>
      </c>
    </row>
    <row r="5" spans="1:9">
      <c r="A5" s="2" t="s">
        <v>9</v>
      </c>
      <c r="B5" s="3">
        <v>1151488</v>
      </c>
      <c r="C5" s="2">
        <v>127757</v>
      </c>
      <c r="D5" s="2">
        <v>223119</v>
      </c>
      <c r="E5" s="2">
        <v>359246</v>
      </c>
      <c r="F5" s="2">
        <v>611039</v>
      </c>
      <c r="G5" s="2">
        <f t="shared" si="0"/>
        <v>57</v>
      </c>
      <c r="H5" s="2">
        <f t="shared" si="1"/>
        <v>2.8119999999999998</v>
      </c>
      <c r="I5" s="2">
        <f t="shared" si="2"/>
        <v>2.7389999999999999</v>
      </c>
    </row>
    <row r="6" spans="1:9">
      <c r="A6" s="2" t="s">
        <v>10</v>
      </c>
      <c r="B6" s="3">
        <v>522752</v>
      </c>
      <c r="C6" s="2">
        <v>10858</v>
      </c>
      <c r="D6" s="2">
        <v>136165</v>
      </c>
      <c r="E6" s="2">
        <v>28812</v>
      </c>
      <c r="F6" s="2">
        <v>398110</v>
      </c>
      <c r="G6" s="2">
        <f t="shared" si="0"/>
        <v>8</v>
      </c>
      <c r="H6" s="2">
        <f t="shared" si="1"/>
        <v>2.6539999999999999</v>
      </c>
      <c r="I6" s="2">
        <f t="shared" si="2"/>
        <v>2.9239999999999999</v>
      </c>
    </row>
    <row r="7" spans="1:9">
      <c r="A7" s="2" t="s">
        <v>11</v>
      </c>
      <c r="B7" s="3">
        <v>304640</v>
      </c>
      <c r="C7" s="2">
        <v>74391</v>
      </c>
      <c r="D7" s="2">
        <v>83756</v>
      </c>
      <c r="E7" s="2">
        <v>227965</v>
      </c>
      <c r="F7" s="2">
        <v>252599</v>
      </c>
      <c r="G7" s="2">
        <f t="shared" si="0"/>
        <v>89</v>
      </c>
      <c r="H7" s="2">
        <f t="shared" si="1"/>
        <v>3.0640000000000001</v>
      </c>
      <c r="I7" s="2">
        <f t="shared" si="2"/>
        <v>3.016</v>
      </c>
    </row>
    <row r="8" spans="1:9">
      <c r="A8" s="2" t="s">
        <v>12</v>
      </c>
      <c r="B8" s="3">
        <v>179712</v>
      </c>
      <c r="C8" s="2">
        <v>6590</v>
      </c>
      <c r="D8" s="2">
        <v>9949</v>
      </c>
      <c r="E8" s="2">
        <v>22077</v>
      </c>
      <c r="F8" s="2">
        <v>33063</v>
      </c>
      <c r="G8" s="2">
        <f t="shared" si="0"/>
        <v>66</v>
      </c>
      <c r="H8" s="2">
        <f t="shared" si="1"/>
        <v>3.35</v>
      </c>
      <c r="I8" s="2">
        <f t="shared" si="2"/>
        <v>3.323</v>
      </c>
    </row>
    <row r="9" spans="1:9">
      <c r="A9" s="2" t="s">
        <v>13</v>
      </c>
      <c r="B9" s="3">
        <v>1412608</v>
      </c>
      <c r="C9" s="2">
        <v>162140</v>
      </c>
      <c r="D9" s="2">
        <v>481212</v>
      </c>
      <c r="E9" s="2">
        <v>388654</v>
      </c>
      <c r="F9" s="2">
        <v>1122130</v>
      </c>
      <c r="G9" s="2">
        <f t="shared" si="0"/>
        <v>34</v>
      </c>
      <c r="H9" s="2">
        <f t="shared" si="1"/>
        <v>2.3969999999999998</v>
      </c>
      <c r="I9" s="2">
        <f t="shared" si="2"/>
        <v>2.3319999999999999</v>
      </c>
    </row>
    <row r="10" spans="1:9">
      <c r="A10" s="2" t="s">
        <v>14</v>
      </c>
      <c r="B10" s="3">
        <v>344576</v>
      </c>
      <c r="C10" s="2">
        <v>6932</v>
      </c>
      <c r="D10" s="2">
        <v>77185</v>
      </c>
      <c r="E10" s="2">
        <v>18878</v>
      </c>
      <c r="F10" s="2">
        <v>226484</v>
      </c>
      <c r="G10" s="2">
        <f t="shared" si="0"/>
        <v>9</v>
      </c>
      <c r="H10" s="2">
        <f t="shared" si="1"/>
        <v>2.7229999999999999</v>
      </c>
      <c r="I10" s="2">
        <f t="shared" si="2"/>
        <v>2.9340000000000002</v>
      </c>
    </row>
    <row r="11" spans="1:9">
      <c r="A11" t="s">
        <v>18</v>
      </c>
      <c r="B11" s="1">
        <f>SUM(B3:B10)</f>
        <v>8048640</v>
      </c>
      <c r="C11">
        <f>SUM(C3:C10)</f>
        <v>408100</v>
      </c>
      <c r="D11">
        <f>SUM(D3:D10)</f>
        <v>1073955</v>
      </c>
      <c r="E11">
        <f>SUM(E3:E10)</f>
        <v>1107335</v>
      </c>
      <c r="F11">
        <f>SUM(F3:F10)</f>
        <v>2833837</v>
      </c>
      <c r="G11">
        <f t="shared" si="0"/>
        <v>38</v>
      </c>
      <c r="H11">
        <f t="shared" si="1"/>
        <v>2.7130000000000001</v>
      </c>
      <c r="I11">
        <f t="shared" si="2"/>
        <v>2.6389999999999998</v>
      </c>
    </row>
  </sheetData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Lomont</dc:creator>
  <cp:lastModifiedBy>Chris Lomont</cp:lastModifiedBy>
  <dcterms:created xsi:type="dcterms:W3CDTF">2010-08-03T20:00:07Z</dcterms:created>
  <dcterms:modified xsi:type="dcterms:W3CDTF">2010-08-03T20:12:55Z</dcterms:modified>
</cp:coreProperties>
</file>